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9" i="1" l="1"/>
  <c r="C67" i="1"/>
  <c r="D59" i="1" l="1"/>
  <c r="C64" i="1" l="1"/>
  <c r="C65" i="1"/>
  <c r="C66" i="1"/>
  <c r="D60" i="1" l="1"/>
  <c r="K8" i="1" l="1"/>
  <c r="K9" i="1"/>
  <c r="K6" i="1"/>
  <c r="K7" i="1"/>
  <c r="D57" i="1"/>
  <c r="D54" i="1"/>
  <c r="D55" i="1"/>
  <c r="D56" i="1"/>
  <c r="C62" i="1" l="1"/>
  <c r="C63" i="1" s="1"/>
  <c r="C68" i="1" s="1"/>
  <c r="N8" i="1" l="1"/>
  <c r="N12" i="1"/>
  <c r="N16" i="1"/>
  <c r="N20" i="1"/>
  <c r="O9" i="1"/>
  <c r="O13" i="1"/>
  <c r="O17" i="1"/>
  <c r="O21" i="1"/>
  <c r="O25" i="1"/>
  <c r="M11" i="1"/>
  <c r="M15" i="1"/>
  <c r="N9" i="1"/>
  <c r="N13" i="1"/>
  <c r="N17" i="1"/>
  <c r="N21" i="1"/>
  <c r="O10" i="1"/>
  <c r="O14" i="1"/>
  <c r="O18" i="1"/>
  <c r="O22" i="1"/>
  <c r="O26" i="1"/>
  <c r="M12" i="1"/>
  <c r="M16" i="1"/>
  <c r="N18" i="1"/>
  <c r="O11" i="1"/>
  <c r="O15" i="1"/>
  <c r="O23" i="1"/>
  <c r="M17" i="1"/>
  <c r="N10" i="1"/>
  <c r="N14" i="1"/>
  <c r="N22" i="1"/>
  <c r="O19" i="1"/>
  <c r="M13" i="1"/>
  <c r="N11" i="1"/>
  <c r="N15" i="1"/>
  <c r="N19" i="1"/>
  <c r="O8" i="1"/>
  <c r="O12" i="1"/>
  <c r="O16" i="1"/>
  <c r="O20" i="1"/>
  <c r="O24" i="1"/>
  <c r="M10" i="1"/>
  <c r="M14" i="1"/>
  <c r="O27" i="1"/>
  <c r="N6" i="1"/>
  <c r="O35" i="1"/>
  <c r="M22" i="1"/>
  <c r="O6" i="1"/>
  <c r="M33" i="1"/>
  <c r="N23" i="1"/>
  <c r="O7" i="1"/>
  <c r="M20" i="1"/>
  <c r="M35" i="1"/>
  <c r="M23" i="1"/>
  <c r="M31" i="1"/>
  <c r="N7" i="1"/>
  <c r="M30" i="1"/>
  <c r="M8" i="1"/>
  <c r="N30" i="1"/>
  <c r="M26" i="1"/>
  <c r="M29" i="1"/>
  <c r="N28" i="1"/>
  <c r="M25" i="1"/>
  <c r="M6" i="1"/>
  <c r="M32" i="1"/>
  <c r="N29" i="1"/>
  <c r="N32" i="1"/>
  <c r="O33" i="1"/>
  <c r="M7" i="1"/>
  <c r="O28" i="1"/>
  <c r="N27" i="1"/>
  <c r="M9" i="1"/>
  <c r="O30" i="1"/>
  <c r="M27" i="1"/>
  <c r="M21" i="1"/>
  <c r="N25" i="1"/>
  <c r="O31" i="1"/>
  <c r="N26" i="1"/>
  <c r="N34" i="1"/>
  <c r="N31" i="1"/>
  <c r="N33" i="1"/>
  <c r="M19" i="1"/>
  <c r="O34" i="1"/>
  <c r="O29" i="1"/>
  <c r="M34" i="1"/>
  <c r="N35" i="1"/>
  <c r="M18" i="1"/>
  <c r="N24" i="1"/>
  <c r="O32" i="1"/>
  <c r="M28" i="1"/>
  <c r="M24" i="1"/>
</calcChain>
</file>

<file path=xl/sharedStrings.xml><?xml version="1.0" encoding="utf-8"?>
<sst xmlns="http://schemas.openxmlformats.org/spreadsheetml/2006/main" count="43" uniqueCount="41">
  <si>
    <r>
      <t>Цель работы</t>
    </r>
    <r>
      <rPr>
        <sz val="14"/>
        <color theme="1"/>
        <rFont val="Times New Roman"/>
        <family val="1"/>
        <charset val="204"/>
      </rPr>
      <t xml:space="preserve"> : По заданным конструктивно-технологическим параметрам полевого транзистора с управляющим p-n переходом построить выходные вольт-амперные характеристики</t>
    </r>
  </si>
  <si>
    <r>
      <t>Задания для работы</t>
    </r>
    <r>
      <rPr>
        <sz val="14"/>
        <color theme="1"/>
        <rFont val="Times New Roman"/>
        <family val="1"/>
        <charset val="204"/>
      </rPr>
      <t xml:space="preserve"> : Построить выходные вольт-амперные характеристики полевого транзистора с учетом заданных конструктивно-технологических параметров.</t>
    </r>
  </si>
  <si>
    <t>Вариант</t>
  </si>
  <si>
    <t>Толщина канала (мкм)</t>
  </si>
  <si>
    <r>
      <t>Концентрация примеси в канале (см</t>
    </r>
    <r>
      <rPr>
        <vertAlign val="superscript"/>
        <sz val="14"/>
        <color theme="1"/>
        <rFont val="Times New Roman"/>
        <family val="1"/>
        <charset val="204"/>
      </rPr>
      <t>–3</t>
    </r>
    <r>
      <rPr>
        <sz val="14"/>
        <color theme="1"/>
        <rFont val="Times New Roman"/>
        <family val="1"/>
        <charset val="204"/>
      </rPr>
      <t>)</t>
    </r>
  </si>
  <si>
    <t>Длина затвора</t>
  </si>
  <si>
    <t>(мкм)</t>
  </si>
  <si>
    <t>Ширина затвора (мкм)</t>
  </si>
  <si>
    <t>Параметр модуляции длины канала, λ (1/В)</t>
  </si>
  <si>
    <t>Число затворов</t>
  </si>
  <si>
    <t>Ток стока транзистора согласно данной модели определяется с помощью следующих выражений (1) – (3):</t>
  </si>
  <si>
    <t>Параметр</t>
  </si>
  <si>
    <t>Значение</t>
  </si>
  <si>
    <r>
      <t>μ</t>
    </r>
    <r>
      <rPr>
        <vertAlign val="subscript"/>
        <sz val="14"/>
        <color theme="1"/>
        <rFont val="Times New Roman"/>
        <family val="1"/>
        <charset val="204"/>
      </rPr>
      <t xml:space="preserve">min </t>
    </r>
    <r>
      <rPr>
        <sz val="14"/>
        <color theme="1"/>
        <rFont val="Times New Roman"/>
        <family val="1"/>
        <charset val="204"/>
      </rPr>
      <t>(см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/В*с)</t>
    </r>
  </si>
  <si>
    <r>
      <t>μ</t>
    </r>
    <r>
      <rPr>
        <vertAlign val="subscript"/>
        <sz val="14"/>
        <color theme="1"/>
        <rFont val="Times New Roman"/>
        <family val="1"/>
        <charset val="204"/>
      </rPr>
      <t xml:space="preserve">max </t>
    </r>
    <r>
      <rPr>
        <sz val="14"/>
        <color theme="1"/>
        <rFont val="Times New Roman"/>
        <family val="1"/>
        <charset val="204"/>
      </rPr>
      <t>(см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/В*с)</t>
    </r>
  </si>
  <si>
    <r>
      <t>N</t>
    </r>
    <r>
      <rPr>
        <vertAlign val="subscript"/>
        <sz val="14"/>
        <color theme="1"/>
        <rFont val="Times New Roman"/>
        <family val="1"/>
        <charset val="204"/>
      </rPr>
      <t>r</t>
    </r>
    <r>
      <rPr>
        <sz val="14"/>
        <color theme="1"/>
        <rFont val="Times New Roman"/>
        <family val="1"/>
        <charset val="204"/>
      </rPr>
      <t xml:space="preserve"> (см</t>
    </r>
    <r>
      <rPr>
        <vertAlign val="superscript"/>
        <sz val="14"/>
        <color theme="1"/>
        <rFont val="Times New Roman"/>
        <family val="1"/>
        <charset val="204"/>
      </rPr>
      <t>-3</t>
    </r>
    <r>
      <rPr>
        <sz val="14"/>
        <color theme="1"/>
        <rFont val="Times New Roman"/>
        <family val="1"/>
        <charset val="204"/>
      </rPr>
      <t>)</t>
    </r>
  </si>
  <si>
    <t>α</t>
  </si>
  <si>
    <t>Таблица 1.</t>
  </si>
  <si>
    <t>εSi</t>
  </si>
  <si>
    <t>q(Kл)</t>
  </si>
  <si>
    <t>1+(N/N_r )^α</t>
  </si>
  <si>
    <t>μ</t>
  </si>
  <si>
    <t>a</t>
  </si>
  <si>
    <t>εSi*ε0*μ*Z</t>
  </si>
  <si>
    <t>Z</t>
  </si>
  <si>
    <t>(см2/В*с)</t>
  </si>
  <si>
    <t>L</t>
  </si>
  <si>
    <t>см</t>
  </si>
  <si>
    <t>ε0(Ф/см)</t>
  </si>
  <si>
    <t>B</t>
  </si>
  <si>
    <t>UGS</t>
  </si>
  <si>
    <t>UGS-UTO</t>
  </si>
  <si>
    <t>UDS</t>
  </si>
  <si>
    <r>
      <t>β</t>
    </r>
    <r>
      <rPr>
        <vertAlign val="subscript"/>
        <sz val="14"/>
        <color rgb="FF000000"/>
        <rFont val="Times New Roman"/>
        <family val="1"/>
        <charset val="204"/>
      </rPr>
      <t>OG</t>
    </r>
  </si>
  <si>
    <r>
      <t>U</t>
    </r>
    <r>
      <rPr>
        <vertAlign val="subscript"/>
        <sz val="14"/>
        <color rgb="FF000000"/>
        <rFont val="Times New Roman"/>
        <family val="1"/>
        <charset val="204"/>
      </rPr>
      <t xml:space="preserve">T0OG </t>
    </r>
  </si>
  <si>
    <r>
      <t>Ф*см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/В*с</t>
    </r>
  </si>
  <si>
    <r>
      <t>Ф*см</t>
    </r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>/В*с</t>
    </r>
  </si>
  <si>
    <r>
      <t>I</t>
    </r>
    <r>
      <rPr>
        <vertAlign val="subscript"/>
        <sz val="12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>(UDS,10.2)</t>
    </r>
  </si>
  <si>
    <r>
      <t>I</t>
    </r>
    <r>
      <rPr>
        <vertAlign val="subscript"/>
        <sz val="12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>(UDS,10.5)</t>
    </r>
  </si>
  <si>
    <r>
      <t>I</t>
    </r>
    <r>
      <rPr>
        <vertAlign val="subscript"/>
        <sz val="12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>(UDS,10.7)</t>
    </r>
  </si>
  <si>
    <t>Лабораторная работа 9. Исследование вольт-амперных характеристик полевого транзистора с управляющим p-n переходом по модели Шихмана-Ходжеса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</si>
</sst>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bscript"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11" fontId="0" fillId="0" borderId="0" xfId="0" applyNumberFormat="1"/>
    <xf numFmtId="0" fontId="0" fillId="0" borderId="0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6" fillId="0" borderId="3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1" fontId="1" fillId="0" borderId="17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1" fontId="1" fillId="0" borderId="3" xfId="0" applyNumberFormat="1" applyFont="1" applyBorder="1" applyAlignment="1">
      <alignment horizontal="center"/>
    </xf>
    <xf numFmtId="11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ID(UDS,0.7)</c:v>
          </c:tx>
          <c:xVal>
            <c:numRef>
              <c:f>Лист1!$L$6:$L$35</c:f>
              <c:numCache>
                <c:formatCode>General</c:formatCode>
                <c:ptCount val="3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Лист1!$O$6:$O$35</c:f>
              <c:numCache>
                <c:formatCode>General</c:formatCode>
                <c:ptCount val="30"/>
                <c:pt idx="0">
                  <c:v>0</c:v>
                </c:pt>
                <c:pt idx="1">
                  <c:v>1.1388710842819169E-4</c:v>
                </c:pt>
                <c:pt idx="2">
                  <c:v>2.2523966336556963E-4</c:v>
                </c:pt>
                <c:pt idx="3">
                  <c:v>3.3404476285409541E-4</c:v>
                </c:pt>
                <c:pt idx="4">
                  <c:v>4.4028950493573039E-4</c:v>
                </c:pt>
                <c:pt idx="5">
                  <c:v>5.439609876524362E-4</c:v>
                </c:pt>
                <c:pt idx="6">
                  <c:v>6.4504630904617399E-4</c:v>
                </c:pt>
                <c:pt idx="7">
                  <c:v>7.4353256715890554E-4</c:v>
                </c:pt>
                <c:pt idx="8">
                  <c:v>8.3940686003259246E-4</c:v>
                </c:pt>
                <c:pt idx="9">
                  <c:v>9.3265628570919602E-4</c:v>
                </c:pt>
                <c:pt idx="10">
                  <c:v>1.0232679422306774E-3</c:v>
                </c:pt>
                <c:pt idx="11">
                  <c:v>1.1112289276389987E-3</c:v>
                </c:pt>
                <c:pt idx="12">
                  <c:v>1.1965263399761209E-3</c:v>
                </c:pt>
                <c:pt idx="13">
                  <c:v>1.2791472772840059E-3</c:v>
                </c:pt>
                <c:pt idx="14">
                  <c:v>1.3590788376046145E-3</c:v>
                </c:pt>
                <c:pt idx="15">
                  <c:v>1.4363081189799089E-3</c:v>
                </c:pt>
                <c:pt idx="16">
                  <c:v>1.5108222194518503E-3</c:v>
                </c:pt>
                <c:pt idx="17">
                  <c:v>1.5826082370624002E-3</c:v>
                </c:pt>
                <c:pt idx="18">
                  <c:v>1.6516532698535201E-3</c:v>
                </c:pt>
                <c:pt idx="19">
                  <c:v>1.7179444158671711E-3</c:v>
                </c:pt>
                <c:pt idx="20">
                  <c:v>1.7814687731453156E-3</c:v>
                </c:pt>
                <c:pt idx="21">
                  <c:v>2.451101413639978E-3</c:v>
                </c:pt>
                <c:pt idx="22">
                  <c:v>2.5204722083656374E-3</c:v>
                </c:pt>
                <c:pt idx="23">
                  <c:v>2.5898430030912973E-3</c:v>
                </c:pt>
                <c:pt idx="24">
                  <c:v>2.6592137978169567E-3</c:v>
                </c:pt>
                <c:pt idx="25">
                  <c:v>2.7285845925426166E-3</c:v>
                </c:pt>
                <c:pt idx="26">
                  <c:v>2.797955387268276E-3</c:v>
                </c:pt>
                <c:pt idx="27">
                  <c:v>2.8673261819939363E-3</c:v>
                </c:pt>
                <c:pt idx="28">
                  <c:v>2.9366969767195962E-3</c:v>
                </c:pt>
                <c:pt idx="29">
                  <c:v>3.0060677714452561E-3</c:v>
                </c:pt>
              </c:numCache>
            </c:numRef>
          </c:yVal>
          <c:smooth val="1"/>
        </c:ser>
        <c:ser>
          <c:idx val="0"/>
          <c:order val="1"/>
          <c:tx>
            <c:v>ID(UDS,0.5)</c:v>
          </c:tx>
          <c:xVal>
            <c:numRef>
              <c:f>Лист1!$L$6:$L$35</c:f>
              <c:numCache>
                <c:formatCode>General</c:formatCode>
                <c:ptCount val="3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Лист1!$N$6:$N$35</c:f>
              <c:numCache>
                <c:formatCode>General</c:formatCode>
                <c:ptCount val="30"/>
                <c:pt idx="0">
                  <c:v>0</c:v>
                </c:pt>
                <c:pt idx="1">
                  <c:v>1.0240149867212193E-4</c:v>
                </c:pt>
                <c:pt idx="2">
                  <c:v>2.0223403863199406E-4</c:v>
                </c:pt>
                <c:pt idx="3">
                  <c:v>2.9948471792157796E-4</c:v>
                </c:pt>
                <c:pt idx="4">
                  <c:v>3.9414063458283503E-4</c:v>
                </c:pt>
                <c:pt idx="5">
                  <c:v>4.8618888665772676E-4</c:v>
                </c:pt>
                <c:pt idx="6">
                  <c:v>5.756165721882146E-4</c:v>
                </c:pt>
                <c:pt idx="7">
                  <c:v>6.6241078921626005E-4</c:v>
                </c:pt>
                <c:pt idx="8">
                  <c:v>7.4655863578382481E-4</c:v>
                </c:pt>
                <c:pt idx="9">
                  <c:v>8.2804720993287018E-4</c:v>
                </c:pt>
                <c:pt idx="10">
                  <c:v>9.0686360970535732E-4</c:v>
                </c:pt>
                <c:pt idx="11">
                  <c:v>9.8299493314324827E-4</c:v>
                </c:pt>
                <c:pt idx="12">
                  <c:v>1.0564282782885039E-3</c:v>
                </c:pt>
                <c:pt idx="13">
                  <c:v>1.1271507431830866E-3</c:v>
                </c:pt>
                <c:pt idx="14">
                  <c:v>1.1951494258689566E-3</c:v>
                </c:pt>
                <c:pt idx="15">
                  <c:v>1.2604114243880767E-3</c:v>
                </c:pt>
                <c:pt idx="16">
                  <c:v>1.3229238367824076E-3</c:v>
                </c:pt>
                <c:pt idx="17">
                  <c:v>1.9225010560557775E-3</c:v>
                </c:pt>
                <c:pt idx="18">
                  <c:v>1.9253131005063707E-3</c:v>
                </c:pt>
                <c:pt idx="19">
                  <c:v>1.9281251449569643E-3</c:v>
                </c:pt>
                <c:pt idx="20">
                  <c:v>1.930937189407558E-3</c:v>
                </c:pt>
                <c:pt idx="21">
                  <c:v>1.9871780784194285E-3</c:v>
                </c:pt>
                <c:pt idx="22">
                  <c:v>2.0434189674312991E-3</c:v>
                </c:pt>
                <c:pt idx="23">
                  <c:v>2.0996598564431697E-3</c:v>
                </c:pt>
                <c:pt idx="24">
                  <c:v>2.1559007454550402E-3</c:v>
                </c:pt>
                <c:pt idx="25">
                  <c:v>2.2121416344669108E-3</c:v>
                </c:pt>
                <c:pt idx="26">
                  <c:v>2.2683825234787814E-3</c:v>
                </c:pt>
                <c:pt idx="27">
                  <c:v>2.3246234124906519E-3</c:v>
                </c:pt>
                <c:pt idx="28">
                  <c:v>2.3808643015025229E-3</c:v>
                </c:pt>
                <c:pt idx="29">
                  <c:v>2.4371051905143935E-3</c:v>
                </c:pt>
              </c:numCache>
            </c:numRef>
          </c:yVal>
          <c:smooth val="1"/>
        </c:ser>
        <c:ser>
          <c:idx val="2"/>
          <c:order val="2"/>
          <c:tx>
            <c:v>ID(UDS,0.2)</c:v>
          </c:tx>
          <c:xVal>
            <c:numRef>
              <c:f>Лист1!$L$6:$L$35</c:f>
              <c:numCache>
                <c:formatCode>General</c:formatCode>
                <c:ptCount val="3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</c:numCache>
            </c:numRef>
          </c:xVal>
          <c:yVal>
            <c:numRef>
              <c:f>Лист1!$M$6:$M$35</c:f>
              <c:numCache>
                <c:formatCode>General</c:formatCode>
                <c:ptCount val="30"/>
                <c:pt idx="0">
                  <c:v>0</c:v>
                </c:pt>
                <c:pt idx="1">
                  <c:v>8.5173084038017179E-5</c:v>
                </c:pt>
                <c:pt idx="2">
                  <c:v>1.6772560153163047E-4</c:v>
                </c:pt>
                <c:pt idx="3">
                  <c:v>2.4764465052280147E-4</c:v>
                </c:pt>
                <c:pt idx="4">
                  <c:v>3.2491732905349152E-4</c:v>
                </c:pt>
                <c:pt idx="5">
                  <c:v>3.9953073516566217E-4</c:v>
                </c:pt>
                <c:pt idx="6">
                  <c:v>4.7147196690127487E-4</c:v>
                </c:pt>
                <c:pt idx="7">
                  <c:v>5.407281223022911E-4</c:v>
                </c:pt>
                <c:pt idx="8">
                  <c:v>6.0728629941067254E-4</c:v>
                </c:pt>
                <c:pt idx="9">
                  <c:v>6.7113359626838035E-4</c:v>
                </c:pt>
                <c:pt idx="10">
                  <c:v>7.3225711091737603E-4</c:v>
                </c:pt>
                <c:pt idx="11">
                  <c:v>1.3257336004232553E-3</c:v>
                </c:pt>
                <c:pt idx="12">
                  <c:v>1.3276899215257001E-3</c:v>
                </c:pt>
                <c:pt idx="13">
                  <c:v>1.3296462426281447E-3</c:v>
                </c:pt>
                <c:pt idx="14">
                  <c:v>1.331602563730589E-3</c:v>
                </c:pt>
                <c:pt idx="15">
                  <c:v>1.3335588848330335E-3</c:v>
                </c:pt>
                <c:pt idx="16">
                  <c:v>1.3355152059354783E-3</c:v>
                </c:pt>
                <c:pt idx="17">
                  <c:v>1.3374715270379229E-3</c:v>
                </c:pt>
                <c:pt idx="18">
                  <c:v>1.3394278481403672E-3</c:v>
                </c:pt>
                <c:pt idx="19">
                  <c:v>1.3413841692428118E-3</c:v>
                </c:pt>
                <c:pt idx="20">
                  <c:v>1.3433404903452565E-3</c:v>
                </c:pt>
                <c:pt idx="21">
                  <c:v>1.3824669123941476E-3</c:v>
                </c:pt>
                <c:pt idx="22">
                  <c:v>1.4215933344430382E-3</c:v>
                </c:pt>
                <c:pt idx="23">
                  <c:v>1.4607197564919293E-3</c:v>
                </c:pt>
                <c:pt idx="24">
                  <c:v>1.4998461785408201E-3</c:v>
                </c:pt>
                <c:pt idx="25">
                  <c:v>1.5389726005897112E-3</c:v>
                </c:pt>
                <c:pt idx="26">
                  <c:v>1.5780990226386021E-3</c:v>
                </c:pt>
                <c:pt idx="27">
                  <c:v>1.6172254446874931E-3</c:v>
                </c:pt>
                <c:pt idx="28">
                  <c:v>1.6563518667363842E-3</c:v>
                </c:pt>
                <c:pt idx="29">
                  <c:v>1.6954782887852753E-3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0032"/>
        <c:axId val="43661952"/>
      </c:scatterChart>
      <c:valAx>
        <c:axId val="4366003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UDS,B</a:t>
                </a:r>
                <a:endParaRPr lang="ru-RU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661952"/>
        <c:crosses val="autoZero"/>
        <c:crossBetween val="midCat"/>
      </c:valAx>
      <c:valAx>
        <c:axId val="43661952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ID,A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660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28576</xdr:colOff>
      <xdr:row>15</xdr:row>
      <xdr:rowOff>186332</xdr:rowOff>
    </xdr:from>
    <xdr:ext cx="5600699" cy="663356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28576" y="3577232"/>
              <a:ext cx="5600699" cy="66335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области отсечки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≤ 0: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4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                                                  </a:t>
              </a:r>
              <a:r>
                <a:rPr lang="ru-RU" sz="1400" i="1" baseline="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</a:t>
              </a:r>
              <a:r>
                <a:rPr lang="en-US" sz="14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I</a:t>
              </a:r>
              <a:r>
                <a:rPr lang="en-US" sz="1400" i="1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ru-RU" sz="14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= 0		  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(1)</a:t>
              </a:r>
            </a:p>
            <a:p>
              <a:pPr algn="ctr"/>
              <a:endParaRPr lang="ru-RU" sz="1400">
                <a:solidFill>
                  <a:schemeClr val="tx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линейной области 0 &lt;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&lt;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: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𝐼</m:t>
                      </m:r>
                    </m:e>
                    <m:sub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𝐷</m:t>
                      </m:r>
                    </m:sub>
                  </m:sSub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𝛽</m:t>
                  </m:r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</m:t>
                  </m:r>
                  <m:sSub>
                    <m:sSub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𝑈</m:t>
                      </m:r>
                    </m:e>
                    <m:sub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𝐷𝑆</m:t>
                      </m:r>
                    </m:sub>
                  </m:sSub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</m:t>
                  </m:r>
                  <m:d>
                    <m:d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1+</m:t>
                      </m:r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𝜆</m:t>
                      </m:r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∙</m:t>
                      </m:r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𝑈</m:t>
                          </m:r>
                        </m:e>
                        <m:sub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𝐷𝑆</m:t>
                          </m:r>
                        </m:sub>
                      </m:sSub>
                    </m:e>
                  </m:d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∙(2∙</m:t>
                  </m:r>
                  <m:d>
                    <m:d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𝑈</m:t>
                          </m:r>
                        </m:e>
                        <m:sub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𝐺𝑆</m:t>
                          </m:r>
                        </m:sub>
                      </m:sSub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𝑈</m:t>
                          </m:r>
                        </m:e>
                        <m:sub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𝑇</m:t>
                          </m:r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0</m:t>
                          </m:r>
                        </m:sub>
                      </m:sSub>
                    </m:e>
                  </m:d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−</m:t>
                  </m:r>
                  <m:sSub>
                    <m:sSub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𝑈</m:t>
                      </m:r>
                    </m:e>
                    <m:sub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𝐷𝑆</m:t>
                      </m:r>
                    </m:sub>
                  </m:sSub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)</m:t>
                  </m:r>
                </m:oMath>
              </a14:m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  (2)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области насыщения 0 &lt;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≤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: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                      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𝐼</m:t>
                      </m:r>
                    </m:e>
                    <m:sub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𝐷</m:t>
                      </m:r>
                    </m:sub>
                  </m:sSub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𝛽</m:t>
                  </m:r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</m:t>
                  </m:r>
                  <m:d>
                    <m:d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1+</m:t>
                      </m:r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𝜆</m:t>
                      </m:r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∙</m:t>
                      </m:r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𝑈</m:t>
                          </m:r>
                        </m:e>
                        <m:sub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𝐷𝑆</m:t>
                          </m:r>
                        </m:sub>
                      </m:sSub>
                    </m:e>
                  </m:d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</m:t>
                  </m:r>
                  <m:sSup>
                    <m:sSup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ru-RU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𝑈</m:t>
                              </m:r>
                            </m:e>
                            <m:sub>
                              <m:r>
                                <a:rPr lang="ru-RU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𝐺𝑆</m:t>
                              </m:r>
                            </m:sub>
                          </m:sSub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−</m:t>
                          </m:r>
                          <m:sSub>
                            <m:sSubPr>
                              <m:ctrlPr>
                                <a:rPr lang="ru-RU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𝑈</m:t>
                              </m:r>
                            </m:e>
                            <m:sub>
                              <m:r>
                                <a:rPr lang="ru-RU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𝑇</m:t>
                              </m:r>
                              <m:r>
                                <a:rPr lang="ru-RU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0</m:t>
                              </m:r>
                            </m:sub>
                          </m:sSub>
                        </m:e>
                      </m:d>
                    </m:e>
                    <m:sup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2</m:t>
                      </m:r>
                    </m:sup>
                  </m:sSup>
                </m:oMath>
              </a14:m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                  (3)</a:t>
              </a:r>
            </a:p>
            <a:p>
              <a:pPr algn="l"/>
              <a:endParaRPr lang="ru-RU" sz="1400">
                <a:solidFill>
                  <a:schemeClr val="tx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Часть параметров модели транзистора данного типа может быть определена из конструктивно-технологических параметров с помощью упрощенных формул. Для двухзатворного транзистора – с помощью формул (4), (5):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                              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𝛽</m:t>
                      </m:r>
                    </m:e>
                    <m:sub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𝑂𝐺</m:t>
                      </m:r>
                    </m:sub>
                  </m:sSub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4</m:t>
                      </m:r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𝜀</m:t>
                      </m:r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𝜀</m:t>
                          </m:r>
                        </m:e>
                        <m:sub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0</m:t>
                          </m:r>
                        </m:sub>
                      </m:sSub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𝜇</m:t>
                          </m:r>
                        </m:e>
                        <m:sub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𝐶𝐻</m:t>
                          </m:r>
                        </m:sub>
                      </m:sSub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𝑍</m:t>
                      </m:r>
                    </m:num>
                    <m:den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3</m:t>
                      </m:r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𝑎𝐿</m:t>
                      </m:r>
                    </m:den>
                  </m:f>
                </m:oMath>
              </a14:m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                              (4)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                             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𝑈</m:t>
                      </m:r>
                    </m:e>
                    <m:sub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𝑇</m:t>
                          </m:r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0</m:t>
                          </m:r>
                        </m:e>
                        <m:sub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𝑂𝐺</m:t>
                          </m:r>
                        </m:sub>
                      </m:sSub>
                    </m:sub>
                  </m:sSub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𝑞</m:t>
                      </m:r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𝑁</m:t>
                          </m:r>
                        </m:e>
                        <m:sub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𝐶𝐻</m:t>
                          </m:r>
                        </m:sub>
                      </m:sSub>
                      <m:sSup>
                        <m:sSup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𝑎</m:t>
                          </m:r>
                        </m:e>
                        <m:sup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2</m:t>
                          </m:r>
                        </m:sup>
                      </m:sSup>
                    </m:num>
                    <m:den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2</m:t>
                      </m:r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𝜀</m:t>
                      </m:r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𝜀</m:t>
                          </m:r>
                        </m:e>
                        <m:sub>
                          <m: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0</m:t>
                          </m:r>
                        </m:sub>
                      </m:sSub>
                    </m:den>
                  </m:f>
                </m:oMath>
              </a14:m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                                     (5)</a:t>
              </a: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, здесь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a 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–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половина токопроводящей части канала;</a:t>
              </a:r>
            </a:p>
            <a:p>
              <a:pPr algn="l"/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Z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ширина затвора;</a:t>
              </a:r>
            </a:p>
            <a:p>
              <a:pPr algn="l"/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длина затвора.</a:t>
              </a: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Для оценки величины подвижности в зависимости от концентрации в области канала </a:t>
              </a:r>
              <a:r>
                <a:rPr lang="en-US" sz="14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N</a:t>
              </a:r>
              <a:r>
                <a:rPr lang="en-US" sz="1400" i="1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CH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удобно воспользоваться выражением: </a:t>
              </a: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l"/>
              <a14:m>
                <m:oMath xmlns:m="http://schemas.openxmlformats.org/officeDocument/2006/math">
                  <m:r>
                    <a:rPr lang="en-US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𝜇</m:t>
                  </m:r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sSub>
                    <m:sSub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𝜇</m:t>
                      </m:r>
                    </m:e>
                    <m:sub>
                      <m: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𝑚𝑖𝑛</m:t>
                      </m:r>
                    </m:sub>
                  </m:sSub>
                  <m:r>
                    <a:rPr lang="ru-RU" sz="14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</m:t>
                  </m:r>
                  <m:f>
                    <m:f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𝜇</m:t>
                          </m:r>
                        </m:e>
                        <m:sub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𝑚𝑎𝑥</m:t>
                          </m:r>
                        </m:sub>
                      </m:sSub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𝜇</m:t>
                          </m:r>
                        </m:e>
                        <m:sub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𝑚𝑖𝑛</m:t>
                          </m:r>
                        </m:sub>
                      </m:sSub>
                    </m:num>
                    <m:den>
                      <m: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1+</m:t>
                      </m:r>
                      <m:sSup>
                        <m:sSupPr>
                          <m:ctrlPr>
                            <a:rPr lang="ru-RU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ru-RU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f>
                                <m:fPr>
                                  <m:ctrlPr>
                                    <a:rPr lang="ru-RU" sz="14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fPr>
                                <m:num>
                                  <m:r>
                                    <a:rPr lang="en-US" sz="14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𝑁</m:t>
                                  </m:r>
                                </m:num>
                                <m:den>
                                  <m:sSub>
                                    <m:sSubPr>
                                      <m:ctrlPr>
                                        <a:rPr lang="ru-RU" sz="14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en-US" sz="14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𝑁</m:t>
                                      </m:r>
                                    </m:e>
                                    <m:sub>
                                      <m:r>
                                        <a:rPr lang="en-US" sz="14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𝑟</m:t>
                                      </m:r>
                                    </m:sub>
                                  </m:sSub>
                                </m:den>
                              </m:f>
                            </m:e>
                          </m:d>
                        </m:e>
                        <m:sup>
                          <m: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𝛼</m:t>
                          </m:r>
                        </m:sup>
                      </m:sSup>
                    </m:den>
                  </m:f>
                </m:oMath>
              </a14:m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(6)</a:t>
              </a: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коэффициенты модели подвижности электронов представлены в таблице 1.</a:t>
              </a:r>
            </a:p>
            <a:p>
              <a:pPr algn="l"/>
              <a:endParaRPr lang="ru-RU" sz="1400">
                <a:latin typeface="Times New Roman" pitchFamily="18" charset="0"/>
                <a:cs typeface="Times New Roman" pitchFamily="18" charset="0"/>
              </a:endParaRPr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28576" y="3577232"/>
              <a:ext cx="5600699" cy="66335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области отсечки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≤ 0: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4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                                                  </a:t>
              </a:r>
              <a:r>
                <a:rPr lang="ru-RU" sz="1400" i="1" baseline="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</a:t>
              </a:r>
              <a:r>
                <a:rPr lang="en-US" sz="14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I</a:t>
              </a:r>
              <a:r>
                <a:rPr lang="en-US" sz="1400" i="1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ru-RU" sz="14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= 0		  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(1)</a:t>
              </a:r>
            </a:p>
            <a:p>
              <a:pPr algn="ctr"/>
              <a:endParaRPr lang="ru-RU" sz="1400">
                <a:solidFill>
                  <a:schemeClr val="tx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линейной области 0 &lt;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&lt;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: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𝐼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=𝛽∙𝑈_𝐷𝑆∙(1+𝜆∙𝑈_𝐷𝑆 )∙(2∙(𝑈_𝐺𝑆−𝑈_𝑇0 )−𝑈_𝐷𝑆)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  (2)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области насыщения 0 &lt;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≤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U</a:t>
              </a:r>
              <a:r>
                <a:rPr lang="en-US" sz="14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: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                       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𝐼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=𝛽∙(1+𝜆∙𝑈_𝐷𝑆 )∙(𝑈_𝐺𝑆−𝑈_𝑇0 )^2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                  (3)</a:t>
              </a:r>
            </a:p>
            <a:p>
              <a:pPr algn="l"/>
              <a:endParaRPr lang="ru-RU" sz="1400">
                <a:solidFill>
                  <a:schemeClr val="tx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endParaRP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Часть параметров модели транзистора данного типа может быть определена из конструктивно-технологических параметров с помощью упрощенных формул. Для двухзатворного транзистора – с помощью формул (4), (5):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                               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𝛽_𝑂𝐺=(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4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𝜀𝜀_0 𝜇_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𝐶𝐻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𝑍)/3𝑎𝐿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                              (4)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4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                              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𝑈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_(〖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𝑇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0〗_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𝑂𝐺 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)=(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𝑞𝑁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𝐶𝐻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𝑎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^2)/(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𝜀𝜀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_0 )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                                     (5)</a:t>
              </a: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, здесь 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a 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–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половина токопроводящей части канала;</a:t>
              </a:r>
            </a:p>
            <a:p>
              <a:pPr algn="l"/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Z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ширина затвора;</a:t>
              </a:r>
            </a:p>
            <a:p>
              <a:pPr algn="l"/>
              <a:r>
                <a:rPr lang="en-US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длина затвора.</a:t>
              </a: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Для оценки величины подвижности в зависимости от концентрации в области канала </a:t>
              </a:r>
              <a:r>
                <a:rPr lang="en-US" sz="14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N</a:t>
              </a:r>
              <a:r>
                <a:rPr lang="en-US" sz="1400" i="1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CH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удобно воспользоваться выражением: </a:t>
              </a: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l"/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𝜇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𝜇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𝑚𝑖𝑛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+(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𝜇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𝑚𝑎𝑥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𝜇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𝑚𝑖𝑛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)/(1+(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𝑁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/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𝑁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𝑟 )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𝛼 </a:t>
              </a:r>
              <a:r>
                <a:rPr lang="ru-RU" sz="14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(6)</a:t>
              </a:r>
            </a:p>
            <a:p>
              <a:pPr algn="l"/>
              <a:r>
                <a:rPr lang="ru-RU" sz="14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коэффициенты модели подвижности электронов представлены в таблице 1.</a:t>
              </a:r>
            </a:p>
            <a:p>
              <a:pPr algn="l"/>
              <a:endParaRPr lang="ru-RU" sz="1400">
                <a:latin typeface="Times New Roman" pitchFamily="18" charset="0"/>
                <a:cs typeface="Times New Roman" pitchFamily="18" charset="0"/>
              </a:endParaRPr>
            </a:p>
          </xdr:txBody>
        </xdr:sp>
      </mc:Fallback>
    </mc:AlternateContent>
    <xdr:clientData/>
  </xdr:oneCellAnchor>
  <xdr:twoCellAnchor>
    <xdr:from>
      <xdr:col>0</xdr:col>
      <xdr:colOff>47625</xdr:colOff>
      <xdr:row>69</xdr:row>
      <xdr:rowOff>47625</xdr:rowOff>
    </xdr:from>
    <xdr:to>
      <xdr:col>8</xdr:col>
      <xdr:colOff>409575</xdr:colOff>
      <xdr:row>87</xdr:row>
      <xdr:rowOff>142875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view="pageLayout" zoomScaleNormal="100" workbookViewId="0">
      <selection activeCell="A14" sqref="A14:I16"/>
    </sheetView>
  </sheetViews>
  <sheetFormatPr defaultRowHeight="15" x14ac:dyDescent="0.25"/>
  <cols>
    <col min="1" max="2" width="9.140625" customWidth="1"/>
    <col min="3" max="3" width="11.7109375" bestFit="1" customWidth="1"/>
    <col min="4" max="4" width="10.7109375" customWidth="1"/>
    <col min="5" max="5" width="9.85546875" bestFit="1" customWidth="1"/>
    <col min="6" max="6" width="10.28515625" bestFit="1" customWidth="1"/>
    <col min="8" max="8" width="9.42578125" customWidth="1"/>
    <col min="9" max="9" width="7.42578125" customWidth="1"/>
    <col min="10" max="10" width="11.5703125" customWidth="1"/>
    <col min="11" max="11" width="12.140625" customWidth="1"/>
    <col min="12" max="12" width="12.85546875" customWidth="1"/>
    <col min="13" max="13" width="12.42578125" customWidth="1"/>
    <col min="14" max="14" width="12.140625" customWidth="1"/>
    <col min="15" max="15" width="12.5703125" customWidth="1"/>
    <col min="16" max="16" width="11.85546875" customWidth="1"/>
  </cols>
  <sheetData>
    <row r="1" spans="1:16" ht="43.5" customHeight="1" x14ac:dyDescent="0.25">
      <c r="A1" s="33" t="s">
        <v>40</v>
      </c>
      <c r="B1" s="34"/>
      <c r="C1" s="34"/>
      <c r="D1" s="34"/>
      <c r="E1" s="34"/>
      <c r="F1" s="34"/>
      <c r="G1" s="34"/>
      <c r="H1" s="34"/>
      <c r="I1" s="34"/>
      <c r="J1" s="22" t="s">
        <v>2</v>
      </c>
      <c r="K1" s="24" t="s">
        <v>3</v>
      </c>
      <c r="L1" s="24" t="s">
        <v>4</v>
      </c>
      <c r="M1" s="12" t="s">
        <v>5</v>
      </c>
      <c r="N1" s="24" t="s">
        <v>7</v>
      </c>
      <c r="O1" s="24" t="s">
        <v>8</v>
      </c>
      <c r="P1" s="18" t="s">
        <v>9</v>
      </c>
    </row>
    <row r="2" spans="1:16" ht="19.5" thickBot="1" x14ac:dyDescent="0.3">
      <c r="A2" s="34"/>
      <c r="B2" s="34"/>
      <c r="C2" s="34"/>
      <c r="D2" s="34"/>
      <c r="E2" s="34"/>
      <c r="F2" s="34"/>
      <c r="G2" s="34"/>
      <c r="H2" s="34"/>
      <c r="I2" s="34"/>
      <c r="J2" s="23"/>
      <c r="K2" s="25"/>
      <c r="L2" s="25"/>
      <c r="M2" s="2" t="s">
        <v>6</v>
      </c>
      <c r="N2" s="25"/>
      <c r="O2" s="25"/>
      <c r="P2" s="19"/>
    </row>
    <row r="3" spans="1:16" ht="19.5" thickBot="1" x14ac:dyDescent="0.3">
      <c r="A3" s="34"/>
      <c r="B3" s="34"/>
      <c r="C3" s="34"/>
      <c r="D3" s="34"/>
      <c r="E3" s="34"/>
      <c r="F3" s="34"/>
      <c r="G3" s="34"/>
      <c r="H3" s="34"/>
      <c r="I3" s="34"/>
      <c r="J3" s="13">
        <v>1</v>
      </c>
      <c r="K3" s="14">
        <v>0.75</v>
      </c>
      <c r="L3" s="15">
        <v>8E+16</v>
      </c>
      <c r="M3" s="14">
        <v>1.25</v>
      </c>
      <c r="N3" s="14">
        <v>25</v>
      </c>
      <c r="O3" s="14">
        <v>0.03</v>
      </c>
      <c r="P3" s="16">
        <v>2</v>
      </c>
    </row>
    <row r="4" spans="1:16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16" ht="15" customHeight="1" x14ac:dyDescent="0.3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11" t="s">
        <v>30</v>
      </c>
      <c r="K5" s="11" t="s">
        <v>31</v>
      </c>
      <c r="L5" s="11" t="s">
        <v>32</v>
      </c>
      <c r="M5" s="11" t="s">
        <v>37</v>
      </c>
      <c r="N5" s="11" t="s">
        <v>38</v>
      </c>
      <c r="O5" s="11" t="s">
        <v>39</v>
      </c>
    </row>
    <row r="6" spans="1:16" ht="1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5">
        <v>0</v>
      </c>
      <c r="K6" s="5">
        <f>J6-$C$69</f>
        <v>-8.6918730986527599</v>
      </c>
      <c r="L6" s="5">
        <v>0</v>
      </c>
      <c r="M6" s="5">
        <f>$C$68*L6*(1+$O$3*L6)*(2*$K$7-L6)</f>
        <v>0</v>
      </c>
      <c r="N6" s="5">
        <f t="shared" ref="N6:N22" si="0">$C$68*L6*(1+$O$3*L6)*(2*$K$8-L6)</f>
        <v>0</v>
      </c>
      <c r="O6" s="5">
        <f>$C$68*L6*(1+$O$3*L6)*(2*$K$8-L6)</f>
        <v>0</v>
      </c>
    </row>
    <row r="7" spans="1:16" ht="15.7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5">
        <v>10.199999999999999</v>
      </c>
      <c r="K7" s="5">
        <f>J7-$C$69</f>
        <v>1.5081269013472394</v>
      </c>
      <c r="L7" s="5">
        <v>0.05</v>
      </c>
      <c r="M7" s="5">
        <f>$C$68*L7*(1+$O$3*L7)*(2*$K$7-L7)</f>
        <v>8.5173084038017179E-5</v>
      </c>
      <c r="N7" s="5">
        <f t="shared" si="0"/>
        <v>1.0240149867212193E-4</v>
      </c>
      <c r="O7" s="5">
        <f t="shared" ref="O7:O26" si="1">$C$68*L7*(1+$O$3*L7)*(2*$K$9-L7)</f>
        <v>1.1388710842819169E-4</v>
      </c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21"/>
      <c r="J8" s="5">
        <v>10.5</v>
      </c>
      <c r="K8" s="5">
        <f>J8-$C$69</f>
        <v>1.8081269013472401</v>
      </c>
      <c r="L8" s="5">
        <v>0.1</v>
      </c>
      <c r="M8" s="5">
        <f>$C$68*L8*(1+$O$3*L8)*(2*$K$7-L8)</f>
        <v>1.6772560153163047E-4</v>
      </c>
      <c r="N8" s="5">
        <f t="shared" si="0"/>
        <v>2.0223403863199406E-4</v>
      </c>
      <c r="O8" s="5">
        <f t="shared" si="1"/>
        <v>2.2523966336556963E-4</v>
      </c>
    </row>
    <row r="9" spans="1:16" x14ac:dyDescent="0.25">
      <c r="A9" s="21" t="s">
        <v>1</v>
      </c>
      <c r="B9" s="21"/>
      <c r="C9" s="21"/>
      <c r="D9" s="21"/>
      <c r="E9" s="21"/>
      <c r="F9" s="21"/>
      <c r="G9" s="21"/>
      <c r="H9" s="21"/>
      <c r="I9" s="21"/>
      <c r="J9" s="7">
        <v>10.7</v>
      </c>
      <c r="K9" s="7">
        <f>J9-$C$69</f>
        <v>2.0081269013472394</v>
      </c>
      <c r="L9" s="5">
        <v>0.15</v>
      </c>
      <c r="M9" s="5">
        <f>$C$68*L9*(1+$O$3*L9)*(2*$K$7-L9)</f>
        <v>2.4764465052280147E-4</v>
      </c>
      <c r="N9" s="5">
        <f t="shared" si="0"/>
        <v>2.9948471792157796E-4</v>
      </c>
      <c r="O9" s="5">
        <f t="shared" si="1"/>
        <v>3.3404476285409541E-4</v>
      </c>
    </row>
    <row r="10" spans="1:16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9"/>
      <c r="K10" s="10"/>
      <c r="L10" s="6">
        <v>0.2</v>
      </c>
      <c r="M10" s="5">
        <f t="shared" ref="M10:M16" si="2">$C$68*L10*(1+$O$3*L10)*(2*$K$7-L10)</f>
        <v>3.2491732905349152E-4</v>
      </c>
      <c r="N10" s="5">
        <f t="shared" si="0"/>
        <v>3.9414063458283503E-4</v>
      </c>
      <c r="O10" s="5">
        <f t="shared" si="1"/>
        <v>4.4028950493573039E-4</v>
      </c>
    </row>
    <row r="11" spans="1:16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4"/>
      <c r="K11" s="8"/>
      <c r="L11" s="6">
        <v>0.25</v>
      </c>
      <c r="M11" s="5">
        <f t="shared" si="2"/>
        <v>3.9953073516566217E-4</v>
      </c>
      <c r="N11" s="5">
        <f t="shared" si="0"/>
        <v>4.8618888665772676E-4</v>
      </c>
      <c r="O11" s="5">
        <f t="shared" si="1"/>
        <v>5.439609876524362E-4</v>
      </c>
    </row>
    <row r="12" spans="1:16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4"/>
      <c r="K12" s="8"/>
      <c r="L12" s="6">
        <v>0.3</v>
      </c>
      <c r="M12" s="5">
        <f t="shared" si="2"/>
        <v>4.7147196690127487E-4</v>
      </c>
      <c r="N12" s="5">
        <f t="shared" si="0"/>
        <v>5.756165721882146E-4</v>
      </c>
      <c r="O12" s="5">
        <f t="shared" si="1"/>
        <v>6.4504630904617399E-4</v>
      </c>
    </row>
    <row r="13" spans="1:16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4"/>
      <c r="K13" s="8"/>
      <c r="L13" s="6">
        <v>0.35</v>
      </c>
      <c r="M13" s="5">
        <f t="shared" si="2"/>
        <v>5.407281223022911E-4</v>
      </c>
      <c r="N13" s="5">
        <f t="shared" si="0"/>
        <v>6.6241078921626005E-4</v>
      </c>
      <c r="O13" s="5">
        <f t="shared" si="1"/>
        <v>7.4353256715890554E-4</v>
      </c>
    </row>
    <row r="14" spans="1:16" ht="18.75" customHeight="1" x14ac:dyDescent="0.25">
      <c r="A14" s="20" t="s">
        <v>10</v>
      </c>
      <c r="B14" s="20"/>
      <c r="C14" s="20"/>
      <c r="D14" s="20"/>
      <c r="E14" s="20"/>
      <c r="F14" s="20"/>
      <c r="G14" s="20"/>
      <c r="H14" s="20"/>
      <c r="I14" s="20"/>
      <c r="J14" s="4"/>
      <c r="K14" s="8"/>
      <c r="L14" s="6">
        <v>0.4</v>
      </c>
      <c r="M14" s="5">
        <f t="shared" si="2"/>
        <v>6.0728629941067254E-4</v>
      </c>
      <c r="N14" s="5">
        <f t="shared" si="0"/>
        <v>7.4655863578382481E-4</v>
      </c>
      <c r="O14" s="5">
        <f t="shared" si="1"/>
        <v>8.3940686003259246E-4</v>
      </c>
    </row>
    <row r="15" spans="1:16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4"/>
      <c r="K15" s="8"/>
      <c r="L15" s="6">
        <v>0.45</v>
      </c>
      <c r="M15" s="5">
        <f t="shared" si="2"/>
        <v>6.7113359626838035E-4</v>
      </c>
      <c r="N15" s="5">
        <f t="shared" si="0"/>
        <v>8.2804720993287018E-4</v>
      </c>
      <c r="O15" s="5">
        <f t="shared" si="1"/>
        <v>9.3265628570919602E-4</v>
      </c>
    </row>
    <row r="16" spans="1:16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4"/>
      <c r="K16" s="8"/>
      <c r="L16" s="6">
        <v>0.5</v>
      </c>
      <c r="M16" s="5">
        <f t="shared" si="2"/>
        <v>7.3225711091737603E-4</v>
      </c>
      <c r="N16" s="5">
        <f t="shared" si="0"/>
        <v>9.0686360970535732E-4</v>
      </c>
      <c r="O16" s="5">
        <f t="shared" si="1"/>
        <v>1.0232679422306774E-3</v>
      </c>
    </row>
    <row r="17" spans="10:15" x14ac:dyDescent="0.25">
      <c r="J17" s="4"/>
      <c r="K17" s="8"/>
      <c r="L17" s="6">
        <v>0.55000000000000004</v>
      </c>
      <c r="M17" s="5">
        <f>$C$68*(1+$O$3*L17)*$K$7^2</f>
        <v>1.3257336004232553E-3</v>
      </c>
      <c r="N17" s="5">
        <f t="shared" si="0"/>
        <v>9.8299493314324827E-4</v>
      </c>
      <c r="O17" s="5">
        <f t="shared" si="1"/>
        <v>1.1112289276389987E-3</v>
      </c>
    </row>
    <row r="18" spans="10:15" x14ac:dyDescent="0.25">
      <c r="J18" s="4"/>
      <c r="K18" s="8"/>
      <c r="L18" s="6">
        <v>0.6</v>
      </c>
      <c r="M18" s="5">
        <f t="shared" ref="M18:M35" si="3">$C$68*(1+$O$3*L18)*$K$7^2</f>
        <v>1.3276899215257001E-3</v>
      </c>
      <c r="N18" s="5">
        <f t="shared" si="0"/>
        <v>1.0564282782885039E-3</v>
      </c>
      <c r="O18" s="5">
        <f t="shared" si="1"/>
        <v>1.1965263399761209E-3</v>
      </c>
    </row>
    <row r="19" spans="10:15" x14ac:dyDescent="0.25">
      <c r="J19" s="4"/>
      <c r="K19" s="8"/>
      <c r="L19" s="6">
        <v>0.65</v>
      </c>
      <c r="M19" s="5">
        <f t="shared" si="3"/>
        <v>1.3296462426281447E-3</v>
      </c>
      <c r="N19" s="5">
        <f t="shared" si="0"/>
        <v>1.1271507431830866E-3</v>
      </c>
      <c r="O19" s="5">
        <f t="shared" si="1"/>
        <v>1.2791472772840059E-3</v>
      </c>
    </row>
    <row r="20" spans="10:15" x14ac:dyDescent="0.25">
      <c r="J20" s="4"/>
      <c r="K20" s="8"/>
      <c r="L20" s="6">
        <v>0.7</v>
      </c>
      <c r="M20" s="5">
        <f t="shared" si="3"/>
        <v>1.331602563730589E-3</v>
      </c>
      <c r="N20" s="5">
        <f t="shared" si="0"/>
        <v>1.1951494258689566E-3</v>
      </c>
      <c r="O20" s="5">
        <f t="shared" si="1"/>
        <v>1.3590788376046145E-3</v>
      </c>
    </row>
    <row r="21" spans="10:15" x14ac:dyDescent="0.25">
      <c r="J21" s="4"/>
      <c r="K21" s="8"/>
      <c r="L21" s="6">
        <v>0.75</v>
      </c>
      <c r="M21" s="5">
        <f t="shared" si="3"/>
        <v>1.3335588848330335E-3</v>
      </c>
      <c r="N21" s="5">
        <f t="shared" si="0"/>
        <v>1.2604114243880767E-3</v>
      </c>
      <c r="O21" s="5">
        <f t="shared" si="1"/>
        <v>1.4363081189799089E-3</v>
      </c>
    </row>
    <row r="22" spans="10:15" x14ac:dyDescent="0.25">
      <c r="J22" s="4"/>
      <c r="K22" s="8"/>
      <c r="L22" s="6">
        <v>0.8</v>
      </c>
      <c r="M22" s="5">
        <f t="shared" si="3"/>
        <v>1.3355152059354783E-3</v>
      </c>
      <c r="N22" s="5">
        <f t="shared" si="0"/>
        <v>1.3229238367824076E-3</v>
      </c>
      <c r="O22" s="5">
        <f t="shared" si="1"/>
        <v>1.5108222194518503E-3</v>
      </c>
    </row>
    <row r="23" spans="10:15" x14ac:dyDescent="0.25">
      <c r="J23" s="4"/>
      <c r="K23" s="8"/>
      <c r="L23" s="6">
        <v>0.85</v>
      </c>
      <c r="M23" s="5">
        <f t="shared" si="3"/>
        <v>1.3374715270379229E-3</v>
      </c>
      <c r="N23" s="5">
        <f t="shared" ref="N23:N35" si="4">$C$68*(1+$O$3*L23)*$K$8^2</f>
        <v>1.9225010560557775E-3</v>
      </c>
      <c r="O23" s="5">
        <f t="shared" si="1"/>
        <v>1.5826082370624002E-3</v>
      </c>
    </row>
    <row r="24" spans="10:15" x14ac:dyDescent="0.25">
      <c r="J24" s="4"/>
      <c r="K24" s="8"/>
      <c r="L24" s="6">
        <v>0.9</v>
      </c>
      <c r="M24" s="5">
        <f t="shared" si="3"/>
        <v>1.3394278481403672E-3</v>
      </c>
      <c r="N24" s="5">
        <f t="shared" si="4"/>
        <v>1.9253131005063707E-3</v>
      </c>
      <c r="O24" s="5">
        <f t="shared" si="1"/>
        <v>1.6516532698535201E-3</v>
      </c>
    </row>
    <row r="25" spans="10:15" x14ac:dyDescent="0.25">
      <c r="J25" s="4"/>
      <c r="K25" s="8"/>
      <c r="L25" s="6">
        <v>0.95</v>
      </c>
      <c r="M25" s="5">
        <f t="shared" si="3"/>
        <v>1.3413841692428118E-3</v>
      </c>
      <c r="N25" s="5">
        <f t="shared" si="4"/>
        <v>1.9281251449569643E-3</v>
      </c>
      <c r="O25" s="5">
        <f t="shared" si="1"/>
        <v>1.7179444158671711E-3</v>
      </c>
    </row>
    <row r="26" spans="10:15" x14ac:dyDescent="0.25">
      <c r="J26" s="4"/>
      <c r="K26" s="8"/>
      <c r="L26" s="6">
        <v>1</v>
      </c>
      <c r="M26" s="5">
        <f t="shared" si="3"/>
        <v>1.3433404903452565E-3</v>
      </c>
      <c r="N26" s="5">
        <f t="shared" si="4"/>
        <v>1.930937189407558E-3</v>
      </c>
      <c r="O26" s="5">
        <f t="shared" si="1"/>
        <v>1.7814687731453156E-3</v>
      </c>
    </row>
    <row r="27" spans="10:15" x14ac:dyDescent="0.25">
      <c r="J27" s="4"/>
      <c r="K27" s="8"/>
      <c r="L27" s="6">
        <v>2</v>
      </c>
      <c r="M27" s="5">
        <f t="shared" si="3"/>
        <v>1.3824669123941476E-3</v>
      </c>
      <c r="N27" s="5">
        <f t="shared" si="4"/>
        <v>1.9871780784194285E-3</v>
      </c>
      <c r="O27" s="5">
        <f t="shared" ref="O27:O35" si="5">$C$68*(1+$O$3*L27)*$K$9^2</f>
        <v>2.451101413639978E-3</v>
      </c>
    </row>
    <row r="28" spans="10:15" x14ac:dyDescent="0.25">
      <c r="J28" s="4"/>
      <c r="K28" s="8"/>
      <c r="L28" s="6">
        <v>3</v>
      </c>
      <c r="M28" s="5">
        <f t="shared" si="3"/>
        <v>1.4215933344430382E-3</v>
      </c>
      <c r="N28" s="5">
        <f t="shared" si="4"/>
        <v>2.0434189674312991E-3</v>
      </c>
      <c r="O28" s="5">
        <f t="shared" si="5"/>
        <v>2.5204722083656374E-3</v>
      </c>
    </row>
    <row r="29" spans="10:15" x14ac:dyDescent="0.25">
      <c r="J29" s="4"/>
      <c r="K29" s="8"/>
      <c r="L29" s="6">
        <v>4</v>
      </c>
      <c r="M29" s="5">
        <f t="shared" si="3"/>
        <v>1.4607197564919293E-3</v>
      </c>
      <c r="N29" s="5">
        <f t="shared" si="4"/>
        <v>2.0996598564431697E-3</v>
      </c>
      <c r="O29" s="5">
        <f t="shared" si="5"/>
        <v>2.5898430030912973E-3</v>
      </c>
    </row>
    <row r="30" spans="10:15" x14ac:dyDescent="0.25">
      <c r="J30" s="4"/>
      <c r="K30" s="8"/>
      <c r="L30" s="6">
        <v>5</v>
      </c>
      <c r="M30" s="5">
        <f t="shared" si="3"/>
        <v>1.4998461785408201E-3</v>
      </c>
      <c r="N30" s="5">
        <f t="shared" si="4"/>
        <v>2.1559007454550402E-3</v>
      </c>
      <c r="O30" s="5">
        <f t="shared" si="5"/>
        <v>2.6592137978169567E-3</v>
      </c>
    </row>
    <row r="31" spans="10:15" x14ac:dyDescent="0.25">
      <c r="J31" s="4"/>
      <c r="K31" s="8"/>
      <c r="L31" s="6">
        <v>6</v>
      </c>
      <c r="M31" s="5">
        <f t="shared" si="3"/>
        <v>1.5389726005897112E-3</v>
      </c>
      <c r="N31" s="5">
        <f t="shared" si="4"/>
        <v>2.2121416344669108E-3</v>
      </c>
      <c r="O31" s="5">
        <f t="shared" si="5"/>
        <v>2.7285845925426166E-3</v>
      </c>
    </row>
    <row r="32" spans="10:15" x14ac:dyDescent="0.25">
      <c r="J32" s="4"/>
      <c r="K32" s="8"/>
      <c r="L32" s="6">
        <v>7</v>
      </c>
      <c r="M32" s="5">
        <f t="shared" si="3"/>
        <v>1.5780990226386021E-3</v>
      </c>
      <c r="N32" s="5">
        <f t="shared" si="4"/>
        <v>2.2683825234787814E-3</v>
      </c>
      <c r="O32" s="5">
        <f t="shared" si="5"/>
        <v>2.797955387268276E-3</v>
      </c>
    </row>
    <row r="33" spans="10:15" x14ac:dyDescent="0.25">
      <c r="J33" s="4"/>
      <c r="K33" s="8"/>
      <c r="L33" s="6">
        <v>8</v>
      </c>
      <c r="M33" s="5">
        <f t="shared" si="3"/>
        <v>1.6172254446874931E-3</v>
      </c>
      <c r="N33" s="5">
        <f t="shared" si="4"/>
        <v>2.3246234124906519E-3</v>
      </c>
      <c r="O33" s="5">
        <f t="shared" si="5"/>
        <v>2.8673261819939363E-3</v>
      </c>
    </row>
    <row r="34" spans="10:15" x14ac:dyDescent="0.25">
      <c r="J34" s="4"/>
      <c r="K34" s="8"/>
      <c r="L34" s="6">
        <v>9</v>
      </c>
      <c r="M34" s="5">
        <f t="shared" si="3"/>
        <v>1.6563518667363842E-3</v>
      </c>
      <c r="N34" s="5">
        <f t="shared" si="4"/>
        <v>2.3808643015025229E-3</v>
      </c>
      <c r="O34" s="5">
        <f t="shared" si="5"/>
        <v>2.9366969767195962E-3</v>
      </c>
    </row>
    <row r="35" spans="10:15" x14ac:dyDescent="0.25">
      <c r="J35" s="4"/>
      <c r="K35" s="8"/>
      <c r="L35" s="6">
        <v>10</v>
      </c>
      <c r="M35" s="5">
        <f t="shared" si="3"/>
        <v>1.6954782887852753E-3</v>
      </c>
      <c r="N35" s="5">
        <f t="shared" si="4"/>
        <v>2.4371051905143935E-3</v>
      </c>
      <c r="O35" s="5">
        <f t="shared" si="5"/>
        <v>3.0060677714452561E-3</v>
      </c>
    </row>
    <row r="52" spans="1:9" x14ac:dyDescent="0.25">
      <c r="A52" t="s">
        <v>17</v>
      </c>
    </row>
    <row r="53" spans="1:9" ht="18.75" x14ac:dyDescent="0.25">
      <c r="A53" s="26" t="s">
        <v>11</v>
      </c>
      <c r="B53" s="26"/>
      <c r="C53" s="26"/>
      <c r="D53" s="27" t="s">
        <v>12</v>
      </c>
      <c r="E53" s="28"/>
    </row>
    <row r="54" spans="1:9" ht="22.5" x14ac:dyDescent="0.25">
      <c r="A54" s="26" t="s">
        <v>13</v>
      </c>
      <c r="B54" s="26"/>
      <c r="C54" s="26"/>
      <c r="D54" s="26">
        <f>52.2</f>
        <v>52.2</v>
      </c>
      <c r="E54" s="26"/>
    </row>
    <row r="55" spans="1:9" ht="22.5" x14ac:dyDescent="0.25">
      <c r="A55" s="26" t="s">
        <v>14</v>
      </c>
      <c r="B55" s="26"/>
      <c r="C55" s="26"/>
      <c r="D55" s="26">
        <f>1417</f>
        <v>1417</v>
      </c>
      <c r="E55" s="26"/>
    </row>
    <row r="56" spans="1:9" ht="22.5" x14ac:dyDescent="0.25">
      <c r="A56" s="26" t="s">
        <v>15</v>
      </c>
      <c r="B56" s="26"/>
      <c r="C56" s="26"/>
      <c r="D56" s="26">
        <f>9.68*10^16</f>
        <v>9.68E+16</v>
      </c>
      <c r="E56" s="26"/>
    </row>
    <row r="57" spans="1:9" ht="18.75" x14ac:dyDescent="0.25">
      <c r="A57" s="26" t="s">
        <v>16</v>
      </c>
      <c r="B57" s="26"/>
      <c r="C57" s="26"/>
      <c r="D57" s="26">
        <f>0.68</f>
        <v>0.68</v>
      </c>
      <c r="E57" s="26"/>
    </row>
    <row r="58" spans="1:9" ht="18.75" x14ac:dyDescent="0.3">
      <c r="A58" s="17" t="s">
        <v>18</v>
      </c>
      <c r="B58" s="17"/>
      <c r="C58" s="17"/>
      <c r="D58" s="17">
        <v>11.7</v>
      </c>
      <c r="E58" s="17"/>
    </row>
    <row r="59" spans="1:9" ht="18.75" customHeight="1" x14ac:dyDescent="0.3">
      <c r="A59" s="17" t="s">
        <v>28</v>
      </c>
      <c r="B59" s="17"/>
      <c r="C59" s="17"/>
      <c r="D59" s="17">
        <f>8.85*10^-14</f>
        <v>8.8500000000000002E-14</v>
      </c>
      <c r="E59" s="17"/>
      <c r="H59" s="3"/>
    </row>
    <row r="60" spans="1:9" ht="18.75" customHeight="1" x14ac:dyDescent="0.3">
      <c r="A60" s="17" t="s">
        <v>19</v>
      </c>
      <c r="B60" s="17"/>
      <c r="C60" s="17"/>
      <c r="D60" s="17">
        <f>1.6E-19</f>
        <v>1.5999999999999999E-19</v>
      </c>
      <c r="E60" s="17"/>
    </row>
    <row r="61" spans="1:9" ht="18.75" x14ac:dyDescent="0.3">
      <c r="A61" s="4"/>
      <c r="B61" s="4"/>
      <c r="I61" s="1"/>
    </row>
    <row r="62" spans="1:9" ht="18.75" x14ac:dyDescent="0.3">
      <c r="A62" s="29" t="s">
        <v>20</v>
      </c>
      <c r="B62" s="29"/>
      <c r="C62" s="30">
        <f>1+($L$3/$D$56)^$D$57</f>
        <v>1.8784275502999588</v>
      </c>
      <c r="D62" s="17"/>
      <c r="E62" s="17"/>
      <c r="F62" s="17"/>
      <c r="I62" s="1"/>
    </row>
    <row r="63" spans="1:9" ht="18.75" x14ac:dyDescent="0.3">
      <c r="A63" s="29" t="s">
        <v>21</v>
      </c>
      <c r="B63" s="29"/>
      <c r="C63" s="30">
        <f>$D$54+(($D$55-$D$54)/C62)</f>
        <v>778.76515274281428</v>
      </c>
      <c r="D63" s="30"/>
      <c r="E63" s="17" t="s">
        <v>25</v>
      </c>
      <c r="F63" s="17"/>
    </row>
    <row r="64" spans="1:9" ht="18.75" x14ac:dyDescent="0.3">
      <c r="A64" s="17" t="s">
        <v>22</v>
      </c>
      <c r="B64" s="17"/>
      <c r="C64" s="17">
        <f>(K3/2)*0.000001*100</f>
        <v>3.7500000000000003E-5</v>
      </c>
      <c r="D64" s="17"/>
      <c r="E64" s="17" t="s">
        <v>27</v>
      </c>
      <c r="F64" s="17"/>
    </row>
    <row r="65" spans="1:7" ht="18.75" x14ac:dyDescent="0.3">
      <c r="A65" s="17" t="s">
        <v>24</v>
      </c>
      <c r="B65" s="17"/>
      <c r="C65" s="17">
        <f>N3*0.000001*100</f>
        <v>2.4999999999999996E-3</v>
      </c>
      <c r="D65" s="17"/>
      <c r="E65" s="17" t="s">
        <v>27</v>
      </c>
      <c r="F65" s="17"/>
    </row>
    <row r="66" spans="1:7" ht="18.75" x14ac:dyDescent="0.3">
      <c r="A66" s="17" t="s">
        <v>26</v>
      </c>
      <c r="B66" s="17"/>
      <c r="C66" s="17">
        <f>M3*0.000001*100</f>
        <v>1.25E-4</v>
      </c>
      <c r="D66" s="17"/>
      <c r="E66" s="17" t="s">
        <v>27</v>
      </c>
      <c r="F66" s="17"/>
    </row>
    <row r="67" spans="1:7" ht="22.5" x14ac:dyDescent="0.3">
      <c r="A67" s="17" t="s">
        <v>23</v>
      </c>
      <c r="B67" s="17"/>
      <c r="C67" s="31">
        <f>4*D58*D59*C63*C65</f>
        <v>8.0637237740754698E-12</v>
      </c>
      <c r="D67" s="32"/>
      <c r="E67" s="17" t="s">
        <v>35</v>
      </c>
      <c r="F67" s="17"/>
    </row>
    <row r="68" spans="1:7" ht="23.25" x14ac:dyDescent="0.35">
      <c r="A68" s="29" t="s">
        <v>33</v>
      </c>
      <c r="B68" s="29"/>
      <c r="C68" s="32">
        <f>C67/(3*C64*C66)</f>
        <v>5.7342035726758893E-4</v>
      </c>
      <c r="D68" s="32"/>
      <c r="E68" s="17" t="s">
        <v>36</v>
      </c>
      <c r="F68" s="17"/>
      <c r="G68" s="3"/>
    </row>
    <row r="69" spans="1:7" ht="20.25" x14ac:dyDescent="0.35">
      <c r="A69" s="29" t="s">
        <v>34</v>
      </c>
      <c r="B69" s="29"/>
      <c r="C69" s="17">
        <f>(D60*L3*(C64^2))/(2*D58*D59)</f>
        <v>8.6918730986527599</v>
      </c>
      <c r="D69" s="17"/>
      <c r="E69" s="17" t="s">
        <v>29</v>
      </c>
      <c r="F69" s="17"/>
    </row>
  </sheetData>
  <mergeCells count="50">
    <mergeCell ref="A57:C57"/>
    <mergeCell ref="D54:E54"/>
    <mergeCell ref="D55:E55"/>
    <mergeCell ref="D56:E56"/>
    <mergeCell ref="D57:E57"/>
    <mergeCell ref="A59:C59"/>
    <mergeCell ref="A60:C60"/>
    <mergeCell ref="D58:E58"/>
    <mergeCell ref="D59:E59"/>
    <mergeCell ref="D60:E60"/>
    <mergeCell ref="A58:C58"/>
    <mergeCell ref="A69:B69"/>
    <mergeCell ref="C69:D69"/>
    <mergeCell ref="C62:D62"/>
    <mergeCell ref="A67:B67"/>
    <mergeCell ref="C67:D67"/>
    <mergeCell ref="A63:B63"/>
    <mergeCell ref="A64:B64"/>
    <mergeCell ref="A65:B65"/>
    <mergeCell ref="A66:B66"/>
    <mergeCell ref="C63:D63"/>
    <mergeCell ref="C64:D64"/>
    <mergeCell ref="A62:B62"/>
    <mergeCell ref="C65:D65"/>
    <mergeCell ref="C66:D66"/>
    <mergeCell ref="A68:B68"/>
    <mergeCell ref="C68:D68"/>
    <mergeCell ref="P1:P2"/>
    <mergeCell ref="A1:I4"/>
    <mergeCell ref="A5:I8"/>
    <mergeCell ref="A9:I13"/>
    <mergeCell ref="E62:F62"/>
    <mergeCell ref="J1:J2"/>
    <mergeCell ref="K1:K2"/>
    <mergeCell ref="L1:L2"/>
    <mergeCell ref="N1:N2"/>
    <mergeCell ref="O1:O2"/>
    <mergeCell ref="A14:I16"/>
    <mergeCell ref="A53:C53"/>
    <mergeCell ref="A54:C54"/>
    <mergeCell ref="A55:C55"/>
    <mergeCell ref="A56:C56"/>
    <mergeCell ref="D53:E53"/>
    <mergeCell ref="E68:F68"/>
    <mergeCell ref="E69:F69"/>
    <mergeCell ref="E63:F63"/>
    <mergeCell ref="E64:F64"/>
    <mergeCell ref="E65:F65"/>
    <mergeCell ref="E66:F66"/>
    <mergeCell ref="E67:F67"/>
  </mergeCells>
  <pageMargins left="0.7" right="0.7" top="0.75" bottom="0.579999999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2016-06-10T09:54:06Z</dcterms:modified>
</cp:coreProperties>
</file>